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电缆报价表" sheetId="1" r:id="rId1"/>
    <sheet name="随铜价变化的电缆价格调整表" sheetId="8" r:id="rId2"/>
    <sheet name="特殊使用场合的电缆价格调整表" sheetId="9" r:id="rId3"/>
  </sheets>
  <definedNames>
    <definedName name="_xlnm._FilterDatabase" localSheetId="0" hidden="1">电缆报价表!$A$2:$P$58</definedName>
  </definedName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F58" i="1"/>
  <c r="E58" i="1"/>
  <c r="G3" i="1" l="1"/>
  <c r="G58" i="1" l="1"/>
</calcChain>
</file>

<file path=xl/sharedStrings.xml><?xml version="1.0" encoding="utf-8"?>
<sst xmlns="http://schemas.openxmlformats.org/spreadsheetml/2006/main" count="188" uniqueCount="79">
  <si>
    <t>规格型号</t>
  </si>
  <si>
    <t>数量</t>
    <phoneticPr fontId="3" type="noConversion"/>
  </si>
  <si>
    <t>序号</t>
    <phoneticPr fontId="3" type="noConversion"/>
  </si>
  <si>
    <t>单位</t>
    <phoneticPr fontId="3" type="noConversion"/>
  </si>
  <si>
    <t>单价(元)</t>
    <phoneticPr fontId="3" type="noConversion"/>
  </si>
  <si>
    <t>设备名称</t>
    <phoneticPr fontId="3" type="noConversion"/>
  </si>
  <si>
    <t>米</t>
  </si>
  <si>
    <t>3*25</t>
  </si>
  <si>
    <t>3*25+1*16</t>
  </si>
  <si>
    <t>3*25+2*16</t>
  </si>
  <si>
    <t>4*25+1*16</t>
  </si>
  <si>
    <t>3*35+1*16</t>
  </si>
  <si>
    <t>3*35+2*16</t>
  </si>
  <si>
    <t>4*35+1*16</t>
  </si>
  <si>
    <t>3*50+1*25</t>
  </si>
  <si>
    <t>3*50+2*25</t>
  </si>
  <si>
    <t>4*50+1*25</t>
  </si>
  <si>
    <t>3*70+1*35</t>
  </si>
  <si>
    <t>3*70+2*35</t>
  </si>
  <si>
    <t>4*70+1*35</t>
  </si>
  <si>
    <t>3*95+1*50</t>
  </si>
  <si>
    <t>3*95+2*50</t>
  </si>
  <si>
    <t>3*120+2*70</t>
  </si>
  <si>
    <t>4*120+1*70</t>
  </si>
  <si>
    <t>3*150+2*70</t>
  </si>
  <si>
    <t>4*150+1*70</t>
  </si>
  <si>
    <t>3*185+2*95</t>
  </si>
  <si>
    <t>4*185+1*95</t>
  </si>
  <si>
    <t>3*240+2*120</t>
  </si>
  <si>
    <t>4*240+1*120</t>
  </si>
  <si>
    <t>3*300+2*150</t>
  </si>
  <si>
    <t>4*300+1*150</t>
  </si>
  <si>
    <t>1*10</t>
  </si>
  <si>
    <t>1*16</t>
  </si>
  <si>
    <t>1*25</t>
  </si>
  <si>
    <t>1*35</t>
  </si>
  <si>
    <t>1*50</t>
  </si>
  <si>
    <t>1*70</t>
  </si>
  <si>
    <t>1*95</t>
  </si>
  <si>
    <t>1*120</t>
  </si>
  <si>
    <t>1*150</t>
  </si>
  <si>
    <t>1*185</t>
  </si>
  <si>
    <t>1*240</t>
  </si>
  <si>
    <t>1*300</t>
  </si>
  <si>
    <t>1*400</t>
  </si>
  <si>
    <t>5*10</t>
  </si>
  <si>
    <t>5*16</t>
  </si>
  <si>
    <t>ZC-VV</t>
  </si>
  <si>
    <t>铜价变动后加价率表</t>
    <phoneticPr fontId="3" type="noConversion"/>
  </si>
  <si>
    <t>序号</t>
    <phoneticPr fontId="3" type="noConversion"/>
  </si>
  <si>
    <t>电解铜价格(元/吨)</t>
    <phoneticPr fontId="3" type="noConversion"/>
  </si>
  <si>
    <t>加价率</t>
    <phoneticPr fontId="3" type="noConversion"/>
  </si>
  <si>
    <r>
      <t>注意:
1.</t>
    </r>
    <r>
      <rPr>
        <sz val="12"/>
        <color rgb="FFFF0000"/>
        <rFont val="微软雅黑"/>
        <family val="2"/>
        <charset val="134"/>
      </rPr>
      <t>请在分项报价表所对应的电解铜价格后加价率项填写0</t>
    </r>
    <r>
      <rPr>
        <sz val="12"/>
        <rFont val="微软雅黑"/>
        <family val="2"/>
        <charset val="134"/>
      </rPr>
      <t>;
2.若电解铜价格介于两数字之间时,请投标人自行选择;
3.</t>
    </r>
    <r>
      <rPr>
        <b/>
        <sz val="12"/>
        <color rgb="FFFF0000"/>
        <rFont val="微软雅黑"/>
        <family val="2"/>
        <charset val="134"/>
      </rPr>
      <t>确定加价率为0的电解铜价格后,投标人须填写相对应的加价率,若不填写,则视为默认加价率全部为0</t>
    </r>
    <r>
      <rPr>
        <sz val="12"/>
        <rFont val="微软雅黑"/>
        <family val="2"/>
        <charset val="134"/>
      </rPr>
      <t>;
4.若电解铜价格高于65000元/吨或低于32000元/吨时,则按照65000元或32000元所对应的加价率进行加价;
5.以上海金属网铜价为基准</t>
    </r>
    <phoneticPr fontId="3" type="noConversion"/>
  </si>
  <si>
    <t>2020年设备年度采购招标报价表——电缆</t>
    <phoneticPr fontId="3" type="noConversion"/>
  </si>
  <si>
    <t>3*10</t>
  </si>
  <si>
    <t>3*16</t>
  </si>
  <si>
    <t>3*35</t>
  </si>
  <si>
    <t>3*50</t>
  </si>
  <si>
    <t>3*70</t>
  </si>
  <si>
    <t>3*95</t>
  </si>
  <si>
    <t>4*10</t>
  </si>
  <si>
    <t>4*16</t>
  </si>
  <si>
    <t>4*25</t>
  </si>
  <si>
    <t>4*35</t>
  </si>
  <si>
    <t>4*50</t>
  </si>
  <si>
    <t>4*70</t>
  </si>
  <si>
    <t>4*95</t>
  </si>
  <si>
    <t>4*120</t>
  </si>
  <si>
    <t>合计</t>
    <phoneticPr fontId="3" type="noConversion"/>
  </si>
  <si>
    <t>总价(元)</t>
    <phoneticPr fontId="3" type="noConversion"/>
  </si>
  <si>
    <t>YJV加价率</t>
    <phoneticPr fontId="3" type="noConversion"/>
  </si>
  <si>
    <t>NH加价率</t>
    <phoneticPr fontId="3" type="noConversion"/>
  </si>
  <si>
    <t>WD加价率</t>
    <phoneticPr fontId="3" type="noConversion"/>
  </si>
  <si>
    <t>ZC-VV</t>
    <phoneticPr fontId="3" type="noConversion"/>
  </si>
  <si>
    <t>标称截面(mm² )</t>
    <phoneticPr fontId="3" type="noConversion"/>
  </si>
  <si>
    <t>加价率表(以电缆报价表中报价为基准)</t>
    <phoneticPr fontId="3" type="noConversion"/>
  </si>
  <si>
    <t>4*95+1*50</t>
    <phoneticPr fontId="3" type="noConversion"/>
  </si>
  <si>
    <t>特殊场合使用电缆报价公式:
特殊使用场合电缆价格=报价单中ZC-VV(或ZC-VV22)对应标称截面报价*(1+对应标称截面YJV加价率+对应标称截面NH加价率+对应标称截面WD加价率)</t>
    <phoneticPr fontId="3" type="noConversion"/>
  </si>
  <si>
    <r>
      <t>注意:
1.此份加价率表为交联,防火,低卤电缆分别对应相关标称截面是针对ZC-VV及ZC-VV22的加价率;
2.若标称截面面积介于两数字之间时,请投标人自行选择;
3.</t>
    </r>
    <r>
      <rPr>
        <b/>
        <sz val="12"/>
        <color rgb="FFFF0000"/>
        <rFont val="微软雅黑"/>
        <family val="2"/>
        <charset val="134"/>
      </rPr>
      <t>投标人须填写相对应的加价率,若不填写,则视为默认加价率全部为0</t>
    </r>
    <r>
      <rPr>
        <sz val="12"/>
        <rFont val="微软雅黑"/>
        <family val="2"/>
        <charset val="134"/>
      </rPr>
      <t>;
4.若标称截面尺寸高于1000或低于10时,则按照1000 或10所对应的加价率进行加价;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</si>
</sst>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4"/>
      <name val="微软雅黑"/>
      <family val="2"/>
      <charset val="134"/>
    </font>
    <font>
      <sz val="9"/>
      <name val="宋体"/>
      <family val="3"/>
      <charset val="134"/>
      <scheme val="minor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1"/>
      <color theme="1"/>
      <name val="宋体"/>
      <family val="2"/>
      <scheme val="minor"/>
    </font>
    <font>
      <sz val="12"/>
      <color indexed="12"/>
      <name val="仿宋"/>
      <family val="3"/>
      <charset val="134"/>
    </font>
    <font>
      <sz val="12"/>
      <color rgb="FFFF0000"/>
      <name val="微软雅黑"/>
      <family val="2"/>
      <charset val="134"/>
    </font>
    <font>
      <b/>
      <sz val="12"/>
      <color rgb="FFFF0000"/>
      <name val="微软雅黑"/>
      <family val="2"/>
      <charset val="134"/>
    </font>
    <font>
      <sz val="12"/>
      <name val="仿宋"/>
      <family val="3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2" applyNumberFormat="1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0" xfId="3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3" applyFont="1" applyAlignment="1">
      <alignment vertical="top" wrapText="1"/>
    </xf>
  </cellXfs>
  <cellStyles count="4">
    <cellStyle name="百分比" xfId="2" builtinId="5"/>
    <cellStyle name="常规" xfId="0" builtinId="0"/>
    <cellStyle name="常规 2" xfId="1"/>
    <cellStyle name="常规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workbookViewId="0">
      <selection activeCell="F61" sqref="F61:F67"/>
    </sheetView>
  </sheetViews>
  <sheetFormatPr defaultRowHeight="17.25" x14ac:dyDescent="0.15"/>
  <cols>
    <col min="1" max="1" width="6.5" style="16" bestFit="1" customWidth="1"/>
    <col min="2" max="2" width="11.375" style="16" bestFit="1" customWidth="1"/>
    <col min="3" max="3" width="14.375" style="16" bestFit="1" customWidth="1"/>
    <col min="4" max="4" width="6.5" style="16" bestFit="1" customWidth="1"/>
    <col min="5" max="6" width="16" style="16" customWidth="1"/>
    <col min="7" max="7" width="16" style="21" customWidth="1"/>
    <col min="8" max="16384" width="9" style="16"/>
  </cols>
  <sheetData>
    <row r="1" spans="1:7" s="16" customFormat="1" ht="21" customHeight="1" x14ac:dyDescent="0.15">
      <c r="A1" s="11" t="s">
        <v>53</v>
      </c>
      <c r="B1" s="12"/>
      <c r="C1" s="12"/>
      <c r="D1" s="12"/>
      <c r="E1" s="12"/>
      <c r="F1" s="12"/>
      <c r="G1" s="12"/>
    </row>
    <row r="2" spans="1:7" s="16" customFormat="1" ht="21" x14ac:dyDescent="0.15">
      <c r="A2" s="17" t="s">
        <v>2</v>
      </c>
      <c r="B2" s="10" t="s">
        <v>5</v>
      </c>
      <c r="C2" s="10" t="s">
        <v>0</v>
      </c>
      <c r="D2" s="10" t="s">
        <v>3</v>
      </c>
      <c r="E2" s="10" t="s">
        <v>1</v>
      </c>
      <c r="F2" s="10" t="s">
        <v>4</v>
      </c>
      <c r="G2" s="10" t="s">
        <v>69</v>
      </c>
    </row>
    <row r="3" spans="1:7" s="16" customFormat="1" x14ac:dyDescent="0.15">
      <c r="A3" s="18">
        <v>1</v>
      </c>
      <c r="B3" s="18" t="s">
        <v>73</v>
      </c>
      <c r="C3" s="18" t="s">
        <v>32</v>
      </c>
      <c r="D3" s="18" t="s">
        <v>6</v>
      </c>
      <c r="E3" s="7">
        <v>200</v>
      </c>
      <c r="F3" s="7"/>
      <c r="G3" s="18">
        <f>F3*E3</f>
        <v>0</v>
      </c>
    </row>
    <row r="4" spans="1:7" s="16" customFormat="1" x14ac:dyDescent="0.15">
      <c r="A4" s="18">
        <v>2</v>
      </c>
      <c r="B4" s="18" t="s">
        <v>47</v>
      </c>
      <c r="C4" s="18" t="s">
        <v>33</v>
      </c>
      <c r="D4" s="18" t="s">
        <v>6</v>
      </c>
      <c r="E4" s="7">
        <v>390</v>
      </c>
      <c r="F4" s="7"/>
      <c r="G4" s="18">
        <f t="shared" ref="G4:G57" si="0">F4*E4</f>
        <v>0</v>
      </c>
    </row>
    <row r="5" spans="1:7" s="16" customFormat="1" x14ac:dyDescent="0.15">
      <c r="A5" s="18">
        <v>3</v>
      </c>
      <c r="B5" s="18" t="s">
        <v>47</v>
      </c>
      <c r="C5" s="18" t="s">
        <v>34</v>
      </c>
      <c r="D5" s="18" t="s">
        <v>6</v>
      </c>
      <c r="E5" s="7">
        <v>200</v>
      </c>
      <c r="F5" s="7"/>
      <c r="G5" s="18">
        <f t="shared" si="0"/>
        <v>0</v>
      </c>
    </row>
    <row r="6" spans="1:7" s="16" customFormat="1" x14ac:dyDescent="0.15">
      <c r="A6" s="18">
        <v>4</v>
      </c>
      <c r="B6" s="18" t="s">
        <v>47</v>
      </c>
      <c r="C6" s="18" t="s">
        <v>35</v>
      </c>
      <c r="D6" s="18" t="s">
        <v>6</v>
      </c>
      <c r="E6" s="7">
        <v>200</v>
      </c>
      <c r="F6" s="7"/>
      <c r="G6" s="18">
        <f t="shared" si="0"/>
        <v>0</v>
      </c>
    </row>
    <row r="7" spans="1:7" s="16" customFormat="1" x14ac:dyDescent="0.15">
      <c r="A7" s="18">
        <v>5</v>
      </c>
      <c r="B7" s="18" t="s">
        <v>47</v>
      </c>
      <c r="C7" s="18" t="s">
        <v>36</v>
      </c>
      <c r="D7" s="18" t="s">
        <v>6</v>
      </c>
      <c r="E7" s="7">
        <v>10199</v>
      </c>
      <c r="F7" s="7"/>
      <c r="G7" s="18">
        <f t="shared" si="0"/>
        <v>0</v>
      </c>
    </row>
    <row r="8" spans="1:7" s="16" customFormat="1" x14ac:dyDescent="0.15">
      <c r="A8" s="18">
        <v>6</v>
      </c>
      <c r="B8" s="18" t="s">
        <v>47</v>
      </c>
      <c r="C8" s="18" t="s">
        <v>37</v>
      </c>
      <c r="D8" s="18" t="s">
        <v>6</v>
      </c>
      <c r="E8" s="7">
        <v>7578</v>
      </c>
      <c r="F8" s="7"/>
      <c r="G8" s="18">
        <f t="shared" si="0"/>
        <v>0</v>
      </c>
    </row>
    <row r="9" spans="1:7" s="16" customFormat="1" x14ac:dyDescent="0.15">
      <c r="A9" s="18">
        <v>7</v>
      </c>
      <c r="B9" s="18" t="s">
        <v>47</v>
      </c>
      <c r="C9" s="18" t="s">
        <v>38</v>
      </c>
      <c r="D9" s="18" t="s">
        <v>6</v>
      </c>
      <c r="E9" s="7">
        <v>24429</v>
      </c>
      <c r="F9" s="7"/>
      <c r="G9" s="18">
        <f t="shared" si="0"/>
        <v>0</v>
      </c>
    </row>
    <row r="10" spans="1:7" s="16" customFormat="1" x14ac:dyDescent="0.15">
      <c r="A10" s="18">
        <v>8</v>
      </c>
      <c r="B10" s="18" t="s">
        <v>47</v>
      </c>
      <c r="C10" s="18" t="s">
        <v>39</v>
      </c>
      <c r="D10" s="18" t="s">
        <v>6</v>
      </c>
      <c r="E10" s="7">
        <v>13384</v>
      </c>
      <c r="F10" s="7"/>
      <c r="G10" s="18">
        <f t="shared" si="0"/>
        <v>0</v>
      </c>
    </row>
    <row r="11" spans="1:7" s="16" customFormat="1" x14ac:dyDescent="0.15">
      <c r="A11" s="18">
        <v>9</v>
      </c>
      <c r="B11" s="18" t="s">
        <v>47</v>
      </c>
      <c r="C11" s="18" t="s">
        <v>40</v>
      </c>
      <c r="D11" s="18" t="s">
        <v>6</v>
      </c>
      <c r="E11" s="7">
        <v>3759</v>
      </c>
      <c r="F11" s="7"/>
      <c r="G11" s="18">
        <f t="shared" si="0"/>
        <v>0</v>
      </c>
    </row>
    <row r="12" spans="1:7" s="16" customFormat="1" x14ac:dyDescent="0.15">
      <c r="A12" s="18">
        <v>10</v>
      </c>
      <c r="B12" s="18" t="s">
        <v>47</v>
      </c>
      <c r="C12" s="18" t="s">
        <v>41</v>
      </c>
      <c r="D12" s="18" t="s">
        <v>6</v>
      </c>
      <c r="E12" s="7">
        <v>3455</v>
      </c>
      <c r="F12" s="7"/>
      <c r="G12" s="18">
        <f t="shared" si="0"/>
        <v>0</v>
      </c>
    </row>
    <row r="13" spans="1:7" s="16" customFormat="1" x14ac:dyDescent="0.15">
      <c r="A13" s="18">
        <v>11</v>
      </c>
      <c r="B13" s="18" t="s">
        <v>47</v>
      </c>
      <c r="C13" s="18" t="s">
        <v>42</v>
      </c>
      <c r="D13" s="18" t="s">
        <v>6</v>
      </c>
      <c r="E13" s="7">
        <v>4378</v>
      </c>
      <c r="F13" s="7"/>
      <c r="G13" s="18">
        <f t="shared" si="0"/>
        <v>0</v>
      </c>
    </row>
    <row r="14" spans="1:7" s="16" customFormat="1" x14ac:dyDescent="0.15">
      <c r="A14" s="18">
        <v>12</v>
      </c>
      <c r="B14" s="18" t="s">
        <v>47</v>
      </c>
      <c r="C14" s="18" t="s">
        <v>43</v>
      </c>
      <c r="D14" s="18" t="s">
        <v>6</v>
      </c>
      <c r="E14" s="7">
        <v>200</v>
      </c>
      <c r="F14" s="7"/>
      <c r="G14" s="18">
        <f t="shared" si="0"/>
        <v>0</v>
      </c>
    </row>
    <row r="15" spans="1:7" s="16" customFormat="1" x14ac:dyDescent="0.15">
      <c r="A15" s="18">
        <v>13</v>
      </c>
      <c r="B15" s="18" t="s">
        <v>47</v>
      </c>
      <c r="C15" s="18" t="s">
        <v>44</v>
      </c>
      <c r="D15" s="18" t="s">
        <v>6</v>
      </c>
      <c r="E15" s="7">
        <v>200</v>
      </c>
      <c r="F15" s="7"/>
      <c r="G15" s="18">
        <f t="shared" si="0"/>
        <v>0</v>
      </c>
    </row>
    <row r="16" spans="1:7" s="16" customFormat="1" x14ac:dyDescent="0.15">
      <c r="A16" s="18">
        <v>14</v>
      </c>
      <c r="B16" s="18" t="s">
        <v>47</v>
      </c>
      <c r="C16" s="18" t="s">
        <v>54</v>
      </c>
      <c r="D16" s="18" t="s">
        <v>6</v>
      </c>
      <c r="E16" s="7">
        <v>1185</v>
      </c>
      <c r="F16" s="7"/>
      <c r="G16" s="18">
        <f t="shared" si="0"/>
        <v>0</v>
      </c>
    </row>
    <row r="17" spans="1:7" s="16" customFormat="1" x14ac:dyDescent="0.15">
      <c r="A17" s="18">
        <v>15</v>
      </c>
      <c r="B17" s="18" t="s">
        <v>47</v>
      </c>
      <c r="C17" s="18" t="s">
        <v>55</v>
      </c>
      <c r="D17" s="18" t="s">
        <v>6</v>
      </c>
      <c r="E17" s="7">
        <v>706</v>
      </c>
      <c r="F17" s="7"/>
      <c r="G17" s="18">
        <f t="shared" si="0"/>
        <v>0</v>
      </c>
    </row>
    <row r="18" spans="1:7" s="16" customFormat="1" x14ac:dyDescent="0.15">
      <c r="A18" s="18">
        <v>16</v>
      </c>
      <c r="B18" s="18" t="s">
        <v>47</v>
      </c>
      <c r="C18" s="18" t="s">
        <v>7</v>
      </c>
      <c r="D18" s="18" t="s">
        <v>6</v>
      </c>
      <c r="E18" s="7">
        <v>213</v>
      </c>
      <c r="F18" s="7"/>
      <c r="G18" s="18">
        <f t="shared" si="0"/>
        <v>0</v>
      </c>
    </row>
    <row r="19" spans="1:7" s="16" customFormat="1" x14ac:dyDescent="0.15">
      <c r="A19" s="18">
        <v>17</v>
      </c>
      <c r="B19" s="18" t="s">
        <v>47</v>
      </c>
      <c r="C19" s="18" t="s">
        <v>56</v>
      </c>
      <c r="D19" s="18" t="s">
        <v>6</v>
      </c>
      <c r="E19" s="7">
        <v>535</v>
      </c>
      <c r="F19" s="7"/>
      <c r="G19" s="18">
        <f t="shared" si="0"/>
        <v>0</v>
      </c>
    </row>
    <row r="20" spans="1:7" s="16" customFormat="1" x14ac:dyDescent="0.15">
      <c r="A20" s="18">
        <v>18</v>
      </c>
      <c r="B20" s="18" t="s">
        <v>47</v>
      </c>
      <c r="C20" s="18" t="s">
        <v>57</v>
      </c>
      <c r="D20" s="18" t="s">
        <v>6</v>
      </c>
      <c r="E20" s="7">
        <v>200</v>
      </c>
      <c r="F20" s="7"/>
      <c r="G20" s="18">
        <f t="shared" si="0"/>
        <v>0</v>
      </c>
    </row>
    <row r="21" spans="1:7" s="16" customFormat="1" x14ac:dyDescent="0.15">
      <c r="A21" s="18">
        <v>19</v>
      </c>
      <c r="B21" s="18" t="s">
        <v>47</v>
      </c>
      <c r="C21" s="18" t="s">
        <v>58</v>
      </c>
      <c r="D21" s="18" t="s">
        <v>6</v>
      </c>
      <c r="E21" s="7">
        <v>165</v>
      </c>
      <c r="F21" s="7"/>
      <c r="G21" s="18">
        <f t="shared" si="0"/>
        <v>0</v>
      </c>
    </row>
    <row r="22" spans="1:7" s="16" customFormat="1" x14ac:dyDescent="0.15">
      <c r="A22" s="18">
        <v>20</v>
      </c>
      <c r="B22" s="18" t="s">
        <v>47</v>
      </c>
      <c r="C22" s="18" t="s">
        <v>59</v>
      </c>
      <c r="D22" s="18" t="s">
        <v>6</v>
      </c>
      <c r="E22" s="7">
        <v>200</v>
      </c>
      <c r="F22" s="7"/>
      <c r="G22" s="18">
        <f t="shared" si="0"/>
        <v>0</v>
      </c>
    </row>
    <row r="23" spans="1:7" s="16" customFormat="1" x14ac:dyDescent="0.15">
      <c r="A23" s="18">
        <v>21</v>
      </c>
      <c r="B23" s="18" t="s">
        <v>47</v>
      </c>
      <c r="C23" s="18" t="s">
        <v>60</v>
      </c>
      <c r="D23" s="18" t="s">
        <v>6</v>
      </c>
      <c r="E23" s="7">
        <v>200</v>
      </c>
      <c r="F23" s="7"/>
      <c r="G23" s="18">
        <f t="shared" si="0"/>
        <v>0</v>
      </c>
    </row>
    <row r="24" spans="1:7" s="16" customFormat="1" x14ac:dyDescent="0.15">
      <c r="A24" s="18">
        <v>22</v>
      </c>
      <c r="B24" s="18" t="s">
        <v>47</v>
      </c>
      <c r="C24" s="18" t="s">
        <v>61</v>
      </c>
      <c r="D24" s="18" t="s">
        <v>6</v>
      </c>
      <c r="E24" s="7">
        <v>2640</v>
      </c>
      <c r="F24" s="7"/>
      <c r="G24" s="18">
        <f t="shared" si="0"/>
        <v>0</v>
      </c>
    </row>
    <row r="25" spans="1:7" s="16" customFormat="1" x14ac:dyDescent="0.15">
      <c r="A25" s="18">
        <v>23</v>
      </c>
      <c r="B25" s="18" t="s">
        <v>47</v>
      </c>
      <c r="C25" s="18" t="s">
        <v>62</v>
      </c>
      <c r="D25" s="18" t="s">
        <v>6</v>
      </c>
      <c r="E25" s="7">
        <v>2400</v>
      </c>
      <c r="F25" s="7"/>
      <c r="G25" s="18">
        <f t="shared" si="0"/>
        <v>0</v>
      </c>
    </row>
    <row r="26" spans="1:7" s="16" customFormat="1" x14ac:dyDescent="0.15">
      <c r="A26" s="18">
        <v>24</v>
      </c>
      <c r="B26" s="18" t="s">
        <v>47</v>
      </c>
      <c r="C26" s="18" t="s">
        <v>63</v>
      </c>
      <c r="D26" s="18" t="s">
        <v>6</v>
      </c>
      <c r="E26" s="7">
        <v>2846</v>
      </c>
      <c r="F26" s="7"/>
      <c r="G26" s="18">
        <f t="shared" si="0"/>
        <v>0</v>
      </c>
    </row>
    <row r="27" spans="1:7" s="16" customFormat="1" x14ac:dyDescent="0.15">
      <c r="A27" s="18">
        <v>25</v>
      </c>
      <c r="B27" s="18" t="s">
        <v>47</v>
      </c>
      <c r="C27" s="18" t="s">
        <v>64</v>
      </c>
      <c r="D27" s="18" t="s">
        <v>6</v>
      </c>
      <c r="E27" s="7">
        <v>189</v>
      </c>
      <c r="F27" s="7"/>
      <c r="G27" s="18">
        <f t="shared" si="0"/>
        <v>0</v>
      </c>
    </row>
    <row r="28" spans="1:7" s="16" customFormat="1" x14ac:dyDescent="0.15">
      <c r="A28" s="18">
        <v>26</v>
      </c>
      <c r="B28" s="18" t="s">
        <v>47</v>
      </c>
      <c r="C28" s="18" t="s">
        <v>65</v>
      </c>
      <c r="D28" s="18" t="s">
        <v>6</v>
      </c>
      <c r="E28" s="7">
        <v>241</v>
      </c>
      <c r="F28" s="7"/>
      <c r="G28" s="18">
        <f t="shared" si="0"/>
        <v>0</v>
      </c>
    </row>
    <row r="29" spans="1:7" s="16" customFormat="1" x14ac:dyDescent="0.15">
      <c r="A29" s="18">
        <v>27</v>
      </c>
      <c r="B29" s="18" t="s">
        <v>47</v>
      </c>
      <c r="C29" s="18" t="s">
        <v>66</v>
      </c>
      <c r="D29" s="18" t="s">
        <v>6</v>
      </c>
      <c r="E29" s="7">
        <v>835</v>
      </c>
      <c r="F29" s="7"/>
      <c r="G29" s="18">
        <f t="shared" si="0"/>
        <v>0</v>
      </c>
    </row>
    <row r="30" spans="1:7" s="16" customFormat="1" x14ac:dyDescent="0.15">
      <c r="A30" s="18">
        <v>28</v>
      </c>
      <c r="B30" s="18" t="s">
        <v>47</v>
      </c>
      <c r="C30" s="18" t="s">
        <v>67</v>
      </c>
      <c r="D30" s="18" t="s">
        <v>6</v>
      </c>
      <c r="E30" s="7">
        <v>115</v>
      </c>
      <c r="F30" s="7"/>
      <c r="G30" s="18">
        <f t="shared" si="0"/>
        <v>0</v>
      </c>
    </row>
    <row r="31" spans="1:7" s="16" customFormat="1" x14ac:dyDescent="0.15">
      <c r="A31" s="18">
        <v>29</v>
      </c>
      <c r="B31" s="18" t="s">
        <v>47</v>
      </c>
      <c r="C31" s="18" t="s">
        <v>45</v>
      </c>
      <c r="D31" s="18" t="s">
        <v>6</v>
      </c>
      <c r="E31" s="7">
        <v>30</v>
      </c>
      <c r="F31" s="7"/>
      <c r="G31" s="18">
        <f t="shared" si="0"/>
        <v>0</v>
      </c>
    </row>
    <row r="32" spans="1:7" s="16" customFormat="1" x14ac:dyDescent="0.15">
      <c r="A32" s="18">
        <v>30</v>
      </c>
      <c r="B32" s="18" t="s">
        <v>47</v>
      </c>
      <c r="C32" s="18" t="s">
        <v>46</v>
      </c>
      <c r="D32" s="18" t="s">
        <v>6</v>
      </c>
      <c r="E32" s="7">
        <v>15353</v>
      </c>
      <c r="F32" s="7"/>
      <c r="G32" s="18">
        <f t="shared" si="0"/>
        <v>0</v>
      </c>
    </row>
    <row r="33" spans="1:7" s="16" customFormat="1" x14ac:dyDescent="0.15">
      <c r="A33" s="18">
        <v>31</v>
      </c>
      <c r="B33" s="18" t="s">
        <v>47</v>
      </c>
      <c r="C33" s="18" t="s">
        <v>8</v>
      </c>
      <c r="D33" s="18" t="s">
        <v>6</v>
      </c>
      <c r="E33" s="7">
        <v>200</v>
      </c>
      <c r="F33" s="7"/>
      <c r="G33" s="18">
        <f t="shared" si="0"/>
        <v>0</v>
      </c>
    </row>
    <row r="34" spans="1:7" s="16" customFormat="1" x14ac:dyDescent="0.15">
      <c r="A34" s="18">
        <v>32</v>
      </c>
      <c r="B34" s="18" t="s">
        <v>47</v>
      </c>
      <c r="C34" s="18" t="s">
        <v>11</v>
      </c>
      <c r="D34" s="18" t="s">
        <v>6</v>
      </c>
      <c r="E34" s="7">
        <v>200</v>
      </c>
      <c r="F34" s="7"/>
      <c r="G34" s="18">
        <f t="shared" si="0"/>
        <v>0</v>
      </c>
    </row>
    <row r="35" spans="1:7" s="16" customFormat="1" x14ac:dyDescent="0.15">
      <c r="A35" s="18">
        <v>33</v>
      </c>
      <c r="B35" s="18" t="s">
        <v>47</v>
      </c>
      <c r="C35" s="18" t="s">
        <v>14</v>
      </c>
      <c r="D35" s="18" t="s">
        <v>6</v>
      </c>
      <c r="E35" s="7">
        <v>200</v>
      </c>
      <c r="F35" s="7"/>
      <c r="G35" s="18">
        <f t="shared" si="0"/>
        <v>0</v>
      </c>
    </row>
    <row r="36" spans="1:7" s="16" customFormat="1" x14ac:dyDescent="0.15">
      <c r="A36" s="18">
        <v>34</v>
      </c>
      <c r="B36" s="18" t="s">
        <v>47</v>
      </c>
      <c r="C36" s="18" t="s">
        <v>17</v>
      </c>
      <c r="D36" s="18" t="s">
        <v>6</v>
      </c>
      <c r="E36" s="7">
        <v>200</v>
      </c>
      <c r="F36" s="7"/>
      <c r="G36" s="18">
        <f t="shared" si="0"/>
        <v>0</v>
      </c>
    </row>
    <row r="37" spans="1:7" s="16" customFormat="1" x14ac:dyDescent="0.15">
      <c r="A37" s="18">
        <v>35</v>
      </c>
      <c r="B37" s="18" t="s">
        <v>47</v>
      </c>
      <c r="C37" s="18" t="s">
        <v>20</v>
      </c>
      <c r="D37" s="18" t="s">
        <v>6</v>
      </c>
      <c r="E37" s="7">
        <v>200</v>
      </c>
      <c r="F37" s="7"/>
      <c r="G37" s="18">
        <f t="shared" si="0"/>
        <v>0</v>
      </c>
    </row>
    <row r="38" spans="1:7" s="16" customFormat="1" x14ac:dyDescent="0.15">
      <c r="A38" s="18">
        <v>36</v>
      </c>
      <c r="B38" s="18" t="s">
        <v>47</v>
      </c>
      <c r="C38" s="18" t="s">
        <v>9</v>
      </c>
      <c r="D38" s="18" t="s">
        <v>6</v>
      </c>
      <c r="E38" s="7">
        <v>706</v>
      </c>
      <c r="F38" s="7"/>
      <c r="G38" s="18">
        <f t="shared" si="0"/>
        <v>0</v>
      </c>
    </row>
    <row r="39" spans="1:7" s="16" customFormat="1" x14ac:dyDescent="0.15">
      <c r="A39" s="18">
        <v>37</v>
      </c>
      <c r="B39" s="18" t="s">
        <v>47</v>
      </c>
      <c r="C39" s="18" t="s">
        <v>12</v>
      </c>
      <c r="D39" s="18" t="s">
        <v>6</v>
      </c>
      <c r="E39" s="7">
        <v>1071</v>
      </c>
      <c r="F39" s="7"/>
      <c r="G39" s="18">
        <f t="shared" si="0"/>
        <v>0</v>
      </c>
    </row>
    <row r="40" spans="1:7" s="16" customFormat="1" x14ac:dyDescent="0.15">
      <c r="A40" s="18">
        <v>38</v>
      </c>
      <c r="B40" s="18" t="s">
        <v>47</v>
      </c>
      <c r="C40" s="18" t="s">
        <v>15</v>
      </c>
      <c r="D40" s="18" t="s">
        <v>6</v>
      </c>
      <c r="E40" s="7">
        <v>123</v>
      </c>
      <c r="F40" s="7"/>
      <c r="G40" s="18">
        <f t="shared" si="0"/>
        <v>0</v>
      </c>
    </row>
    <row r="41" spans="1:7" s="16" customFormat="1" x14ac:dyDescent="0.15">
      <c r="A41" s="18">
        <v>39</v>
      </c>
      <c r="B41" s="18" t="s">
        <v>47</v>
      </c>
      <c r="C41" s="18" t="s">
        <v>18</v>
      </c>
      <c r="D41" s="18" t="s">
        <v>6</v>
      </c>
      <c r="E41" s="7">
        <v>535</v>
      </c>
      <c r="F41" s="7"/>
      <c r="G41" s="18">
        <f t="shared" si="0"/>
        <v>0</v>
      </c>
    </row>
    <row r="42" spans="1:7" s="16" customFormat="1" x14ac:dyDescent="0.15">
      <c r="A42" s="18">
        <v>40</v>
      </c>
      <c r="B42" s="18" t="s">
        <v>47</v>
      </c>
      <c r="C42" s="18" t="s">
        <v>21</v>
      </c>
      <c r="D42" s="18" t="s">
        <v>6</v>
      </c>
      <c r="E42" s="7">
        <v>200</v>
      </c>
      <c r="F42" s="7"/>
      <c r="G42" s="18">
        <f t="shared" si="0"/>
        <v>0</v>
      </c>
    </row>
    <row r="43" spans="1:7" s="16" customFormat="1" x14ac:dyDescent="0.15">
      <c r="A43" s="18">
        <v>41</v>
      </c>
      <c r="B43" s="18" t="s">
        <v>47</v>
      </c>
      <c r="C43" s="18" t="s">
        <v>22</v>
      </c>
      <c r="D43" s="18" t="s">
        <v>6</v>
      </c>
      <c r="E43" s="7">
        <v>165</v>
      </c>
      <c r="F43" s="7"/>
      <c r="G43" s="18">
        <f t="shared" si="0"/>
        <v>0</v>
      </c>
    </row>
    <row r="44" spans="1:7" s="16" customFormat="1" x14ac:dyDescent="0.15">
      <c r="A44" s="18">
        <v>42</v>
      </c>
      <c r="B44" s="18" t="s">
        <v>47</v>
      </c>
      <c r="C44" s="18" t="s">
        <v>24</v>
      </c>
      <c r="D44" s="18" t="s">
        <v>6</v>
      </c>
      <c r="E44" s="7">
        <v>200</v>
      </c>
      <c r="F44" s="7"/>
      <c r="G44" s="18">
        <f t="shared" si="0"/>
        <v>0</v>
      </c>
    </row>
    <row r="45" spans="1:7" s="16" customFormat="1" x14ac:dyDescent="0.15">
      <c r="A45" s="18">
        <v>43</v>
      </c>
      <c r="B45" s="18" t="s">
        <v>47</v>
      </c>
      <c r="C45" s="18" t="s">
        <v>26</v>
      </c>
      <c r="D45" s="18" t="s">
        <v>6</v>
      </c>
      <c r="E45" s="7">
        <v>200</v>
      </c>
      <c r="F45" s="7"/>
      <c r="G45" s="18">
        <f t="shared" si="0"/>
        <v>0</v>
      </c>
    </row>
    <row r="46" spans="1:7" s="16" customFormat="1" x14ac:dyDescent="0.15">
      <c r="A46" s="18">
        <v>44</v>
      </c>
      <c r="B46" s="18" t="s">
        <v>47</v>
      </c>
      <c r="C46" s="18" t="s">
        <v>28</v>
      </c>
      <c r="D46" s="18" t="s">
        <v>6</v>
      </c>
      <c r="E46" s="7">
        <v>200</v>
      </c>
      <c r="F46" s="7"/>
      <c r="G46" s="18">
        <f t="shared" si="0"/>
        <v>0</v>
      </c>
    </row>
    <row r="47" spans="1:7" s="16" customFormat="1" x14ac:dyDescent="0.15">
      <c r="A47" s="18">
        <v>45</v>
      </c>
      <c r="B47" s="18" t="s">
        <v>47</v>
      </c>
      <c r="C47" s="18" t="s">
        <v>30</v>
      </c>
      <c r="D47" s="18" t="s">
        <v>6</v>
      </c>
      <c r="E47" s="7">
        <v>200</v>
      </c>
      <c r="F47" s="7"/>
      <c r="G47" s="18">
        <f t="shared" si="0"/>
        <v>0</v>
      </c>
    </row>
    <row r="48" spans="1:7" s="16" customFormat="1" x14ac:dyDescent="0.15">
      <c r="A48" s="18">
        <v>46</v>
      </c>
      <c r="B48" s="18" t="s">
        <v>47</v>
      </c>
      <c r="C48" s="18" t="s">
        <v>10</v>
      </c>
      <c r="D48" s="18" t="s">
        <v>6</v>
      </c>
      <c r="E48" s="7">
        <v>2640</v>
      </c>
      <c r="F48" s="7"/>
      <c r="G48" s="18">
        <f t="shared" si="0"/>
        <v>0</v>
      </c>
    </row>
    <row r="49" spans="1:7" s="16" customFormat="1" x14ac:dyDescent="0.15">
      <c r="A49" s="18">
        <v>47</v>
      </c>
      <c r="B49" s="18" t="s">
        <v>47</v>
      </c>
      <c r="C49" s="18" t="s">
        <v>13</v>
      </c>
      <c r="D49" s="18" t="s">
        <v>6</v>
      </c>
      <c r="E49" s="7">
        <v>7873</v>
      </c>
      <c r="F49" s="7"/>
      <c r="G49" s="18">
        <f t="shared" si="0"/>
        <v>0</v>
      </c>
    </row>
    <row r="50" spans="1:7" s="16" customFormat="1" x14ac:dyDescent="0.15">
      <c r="A50" s="18">
        <v>48</v>
      </c>
      <c r="B50" s="18" t="s">
        <v>47</v>
      </c>
      <c r="C50" s="18" t="s">
        <v>16</v>
      </c>
      <c r="D50" s="18" t="s">
        <v>6</v>
      </c>
      <c r="E50" s="7">
        <v>2340</v>
      </c>
      <c r="F50" s="7"/>
      <c r="G50" s="18">
        <f t="shared" si="0"/>
        <v>0</v>
      </c>
    </row>
    <row r="51" spans="1:7" s="16" customFormat="1" x14ac:dyDescent="0.15">
      <c r="A51" s="18">
        <v>49</v>
      </c>
      <c r="B51" s="18" t="s">
        <v>47</v>
      </c>
      <c r="C51" s="18" t="s">
        <v>19</v>
      </c>
      <c r="D51" s="18" t="s">
        <v>6</v>
      </c>
      <c r="E51" s="7">
        <v>2846</v>
      </c>
      <c r="F51" s="7"/>
      <c r="G51" s="18">
        <f t="shared" si="0"/>
        <v>0</v>
      </c>
    </row>
    <row r="52" spans="1:7" s="16" customFormat="1" x14ac:dyDescent="0.15">
      <c r="A52" s="18">
        <v>50</v>
      </c>
      <c r="B52" s="18" t="s">
        <v>47</v>
      </c>
      <c r="C52" s="18" t="s">
        <v>76</v>
      </c>
      <c r="D52" s="18" t="s">
        <v>6</v>
      </c>
      <c r="E52" s="7">
        <v>189</v>
      </c>
      <c r="F52" s="7"/>
      <c r="G52" s="18">
        <f t="shared" si="0"/>
        <v>0</v>
      </c>
    </row>
    <row r="53" spans="1:7" s="16" customFormat="1" x14ac:dyDescent="0.15">
      <c r="A53" s="18">
        <v>51</v>
      </c>
      <c r="B53" s="18" t="s">
        <v>47</v>
      </c>
      <c r="C53" s="18" t="s">
        <v>23</v>
      </c>
      <c r="D53" s="18" t="s">
        <v>6</v>
      </c>
      <c r="E53" s="7">
        <v>241</v>
      </c>
      <c r="F53" s="7"/>
      <c r="G53" s="18">
        <f t="shared" si="0"/>
        <v>0</v>
      </c>
    </row>
    <row r="54" spans="1:7" s="16" customFormat="1" x14ac:dyDescent="0.15">
      <c r="A54" s="18">
        <v>52</v>
      </c>
      <c r="B54" s="18" t="s">
        <v>47</v>
      </c>
      <c r="C54" s="18" t="s">
        <v>25</v>
      </c>
      <c r="D54" s="18" t="s">
        <v>6</v>
      </c>
      <c r="E54" s="7">
        <v>350</v>
      </c>
      <c r="F54" s="7"/>
      <c r="G54" s="18">
        <f t="shared" si="0"/>
        <v>0</v>
      </c>
    </row>
    <row r="55" spans="1:7" s="16" customFormat="1" x14ac:dyDescent="0.15">
      <c r="A55" s="18">
        <v>53</v>
      </c>
      <c r="B55" s="18" t="s">
        <v>47</v>
      </c>
      <c r="C55" s="18" t="s">
        <v>27</v>
      </c>
      <c r="D55" s="18" t="s">
        <v>6</v>
      </c>
      <c r="E55" s="7">
        <v>835</v>
      </c>
      <c r="F55" s="7"/>
      <c r="G55" s="18">
        <f t="shared" si="0"/>
        <v>0</v>
      </c>
    </row>
    <row r="56" spans="1:7" s="16" customFormat="1" x14ac:dyDescent="0.15">
      <c r="A56" s="18">
        <v>54</v>
      </c>
      <c r="B56" s="18" t="s">
        <v>47</v>
      </c>
      <c r="C56" s="18" t="s">
        <v>29</v>
      </c>
      <c r="D56" s="18" t="s">
        <v>6</v>
      </c>
      <c r="E56" s="7">
        <v>115</v>
      </c>
      <c r="F56" s="7"/>
      <c r="G56" s="18">
        <f t="shared" si="0"/>
        <v>0</v>
      </c>
    </row>
    <row r="57" spans="1:7" s="16" customFormat="1" x14ac:dyDescent="0.15">
      <c r="A57" s="18">
        <v>55</v>
      </c>
      <c r="B57" s="18" t="s">
        <v>47</v>
      </c>
      <c r="C57" s="18" t="s">
        <v>31</v>
      </c>
      <c r="D57" s="18" t="s">
        <v>6</v>
      </c>
      <c r="E57" s="7">
        <v>200</v>
      </c>
      <c r="F57" s="7"/>
      <c r="G57" s="18">
        <f t="shared" si="0"/>
        <v>0</v>
      </c>
    </row>
    <row r="58" spans="1:7" s="16" customFormat="1" x14ac:dyDescent="0.15">
      <c r="A58" s="18">
        <v>56</v>
      </c>
      <c r="B58" s="19" t="s">
        <v>68</v>
      </c>
      <c r="C58" s="20"/>
      <c r="D58" s="18" t="s">
        <v>6</v>
      </c>
      <c r="E58" s="18">
        <f>SUM(E3:E57)</f>
        <v>118854</v>
      </c>
      <c r="F58" s="18">
        <f>SUM(F3:F57)</f>
        <v>0</v>
      </c>
      <c r="G58" s="18">
        <f>SUM(G3:G57)</f>
        <v>0</v>
      </c>
    </row>
    <row r="62" spans="1:7" s="16" customFormat="1" x14ac:dyDescent="0.15">
      <c r="G62" s="21"/>
    </row>
  </sheetData>
  <mergeCells count="2">
    <mergeCell ref="A1:G1"/>
    <mergeCell ref="B58:C5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A16" sqref="A16:C26"/>
    </sheetView>
  </sheetViews>
  <sheetFormatPr defaultRowHeight="14.25" x14ac:dyDescent="0.15"/>
  <cols>
    <col min="1" max="1" width="8.25" style="2" customWidth="1"/>
    <col min="2" max="2" width="26.125" style="2" customWidth="1"/>
    <col min="3" max="3" width="15.5" style="2" customWidth="1"/>
    <col min="4" max="5" width="9" style="2"/>
    <col min="6" max="16384" width="9" style="6"/>
  </cols>
  <sheetData>
    <row r="1" spans="1:3" ht="21" x14ac:dyDescent="0.15">
      <c r="A1" s="11" t="s">
        <v>48</v>
      </c>
      <c r="B1" s="12"/>
      <c r="C1" s="13"/>
    </row>
    <row r="2" spans="1:3" ht="21" x14ac:dyDescent="0.15">
      <c r="A2" s="3" t="s">
        <v>49</v>
      </c>
      <c r="B2" s="3" t="s">
        <v>50</v>
      </c>
      <c r="C2" s="1" t="s">
        <v>51</v>
      </c>
    </row>
    <row r="3" spans="1:3" ht="20.25" x14ac:dyDescent="0.15">
      <c r="A3" s="4">
        <v>1</v>
      </c>
      <c r="B3" s="4">
        <v>32000</v>
      </c>
      <c r="C3" s="5"/>
    </row>
    <row r="4" spans="1:3" ht="20.25" x14ac:dyDescent="0.15">
      <c r="A4" s="4">
        <v>2</v>
      </c>
      <c r="B4" s="4">
        <v>35000</v>
      </c>
      <c r="C4" s="5"/>
    </row>
    <row r="5" spans="1:3" ht="20.25" x14ac:dyDescent="0.15">
      <c r="A5" s="4">
        <v>3</v>
      </c>
      <c r="B5" s="4">
        <v>38000</v>
      </c>
      <c r="C5" s="5"/>
    </row>
    <row r="6" spans="1:3" ht="20.25" x14ac:dyDescent="0.15">
      <c r="A6" s="4">
        <v>4</v>
      </c>
      <c r="B6" s="4">
        <v>41000</v>
      </c>
      <c r="C6" s="5"/>
    </row>
    <row r="7" spans="1:3" ht="20.25" x14ac:dyDescent="0.15">
      <c r="A7" s="4">
        <v>5</v>
      </c>
      <c r="B7" s="4">
        <v>44000</v>
      </c>
      <c r="C7" s="5"/>
    </row>
    <row r="8" spans="1:3" ht="20.25" x14ac:dyDescent="0.15">
      <c r="A8" s="4">
        <v>6</v>
      </c>
      <c r="B8" s="4">
        <v>47000</v>
      </c>
      <c r="C8" s="5"/>
    </row>
    <row r="9" spans="1:3" ht="20.25" x14ac:dyDescent="0.15">
      <c r="A9" s="4">
        <v>7</v>
      </c>
      <c r="B9" s="4">
        <v>50000</v>
      </c>
      <c r="C9" s="5">
        <v>0</v>
      </c>
    </row>
    <row r="10" spans="1:3" ht="20.25" x14ac:dyDescent="0.15">
      <c r="A10" s="4">
        <v>8</v>
      </c>
      <c r="B10" s="4">
        <v>53000</v>
      </c>
      <c r="C10" s="5"/>
    </row>
    <row r="11" spans="1:3" ht="20.25" x14ac:dyDescent="0.15">
      <c r="A11" s="4">
        <v>9</v>
      </c>
      <c r="B11" s="4">
        <v>56000</v>
      </c>
      <c r="C11" s="5"/>
    </row>
    <row r="12" spans="1:3" ht="20.25" x14ac:dyDescent="0.15">
      <c r="A12" s="4">
        <v>10</v>
      </c>
      <c r="B12" s="4">
        <v>59000</v>
      </c>
      <c r="C12" s="5"/>
    </row>
    <row r="13" spans="1:3" ht="20.25" x14ac:dyDescent="0.15">
      <c r="A13" s="4">
        <v>11</v>
      </c>
      <c r="B13" s="4">
        <v>62000</v>
      </c>
      <c r="C13" s="5"/>
    </row>
    <row r="14" spans="1:3" ht="20.25" x14ac:dyDescent="0.15">
      <c r="A14" s="4">
        <v>12</v>
      </c>
      <c r="B14" s="4">
        <v>65000</v>
      </c>
      <c r="C14" s="5"/>
    </row>
    <row r="16" spans="1:3" ht="14.25" customHeight="1" x14ac:dyDescent="0.15">
      <c r="A16" s="14" t="s">
        <v>52</v>
      </c>
      <c r="B16" s="14"/>
      <c r="C16" s="14"/>
    </row>
    <row r="17" spans="1:3" x14ac:dyDescent="0.15">
      <c r="A17" s="14"/>
      <c r="B17" s="14"/>
      <c r="C17" s="14"/>
    </row>
    <row r="18" spans="1:3" x14ac:dyDescent="0.15">
      <c r="A18" s="14"/>
      <c r="B18" s="14"/>
      <c r="C18" s="14"/>
    </row>
    <row r="19" spans="1:3" x14ac:dyDescent="0.15">
      <c r="A19" s="14"/>
      <c r="B19" s="14"/>
      <c r="C19" s="14"/>
    </row>
    <row r="20" spans="1:3" x14ac:dyDescent="0.15">
      <c r="A20" s="14"/>
      <c r="B20" s="14"/>
      <c r="C20" s="14"/>
    </row>
    <row r="21" spans="1:3" x14ac:dyDescent="0.15">
      <c r="A21" s="14"/>
      <c r="B21" s="14"/>
      <c r="C21" s="14"/>
    </row>
    <row r="22" spans="1:3" x14ac:dyDescent="0.15">
      <c r="A22" s="14"/>
      <c r="B22" s="14"/>
      <c r="C22" s="14"/>
    </row>
    <row r="23" spans="1:3" x14ac:dyDescent="0.15">
      <c r="A23" s="14"/>
      <c r="B23" s="14"/>
      <c r="C23" s="14"/>
    </row>
    <row r="24" spans="1:3" x14ac:dyDescent="0.15">
      <c r="A24" s="14"/>
      <c r="B24" s="14"/>
      <c r="C24" s="14"/>
    </row>
    <row r="25" spans="1:3" x14ac:dyDescent="0.15">
      <c r="A25" s="14"/>
      <c r="B25" s="14"/>
      <c r="C25" s="14"/>
    </row>
    <row r="26" spans="1:3" x14ac:dyDescent="0.15">
      <c r="A26" s="14"/>
      <c r="B26" s="14"/>
      <c r="C26" s="14"/>
    </row>
  </sheetData>
  <mergeCells count="2">
    <mergeCell ref="A1:C1"/>
    <mergeCell ref="A16:C26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23" sqref="C23"/>
    </sheetView>
  </sheetViews>
  <sheetFormatPr defaultRowHeight="14.25" x14ac:dyDescent="0.15"/>
  <cols>
    <col min="1" max="1" width="8.25" style="2" customWidth="1"/>
    <col min="2" max="2" width="20.5" style="2" bestFit="1" customWidth="1"/>
    <col min="3" max="3" width="15.5" style="2" customWidth="1"/>
    <col min="4" max="4" width="14.25" style="2" customWidth="1"/>
    <col min="5" max="5" width="14.25" style="6" customWidth="1"/>
    <col min="6" max="16384" width="9" style="6"/>
  </cols>
  <sheetData>
    <row r="1" spans="1:5" ht="21" x14ac:dyDescent="0.15">
      <c r="A1" s="15" t="s">
        <v>75</v>
      </c>
      <c r="B1" s="15"/>
      <c r="C1" s="15"/>
      <c r="D1" s="15"/>
      <c r="E1" s="15"/>
    </row>
    <row r="2" spans="1:5" ht="21" x14ac:dyDescent="0.15">
      <c r="A2" s="3" t="s">
        <v>49</v>
      </c>
      <c r="B2" s="3" t="s">
        <v>74</v>
      </c>
      <c r="C2" s="1" t="s">
        <v>70</v>
      </c>
      <c r="D2" s="1" t="s">
        <v>71</v>
      </c>
      <c r="E2" s="1" t="s">
        <v>72</v>
      </c>
    </row>
    <row r="3" spans="1:5" ht="20.25" x14ac:dyDescent="0.15">
      <c r="A3" s="4">
        <v>1</v>
      </c>
      <c r="B3" s="4">
        <v>10</v>
      </c>
      <c r="C3" s="5"/>
      <c r="D3" s="8"/>
      <c r="E3" s="9"/>
    </row>
    <row r="4" spans="1:5" ht="20.25" x14ac:dyDescent="0.15">
      <c r="A4" s="4">
        <v>2</v>
      </c>
      <c r="B4" s="4">
        <v>50</v>
      </c>
      <c r="C4" s="5"/>
      <c r="D4" s="8"/>
      <c r="E4" s="9"/>
    </row>
    <row r="5" spans="1:5" ht="20.25" x14ac:dyDescent="0.15">
      <c r="A5" s="4">
        <v>3</v>
      </c>
      <c r="B5" s="4">
        <v>100</v>
      </c>
      <c r="C5" s="5"/>
      <c r="D5" s="8"/>
      <c r="E5" s="9"/>
    </row>
    <row r="6" spans="1:5" ht="20.25" x14ac:dyDescent="0.15">
      <c r="A6" s="4">
        <v>4</v>
      </c>
      <c r="B6" s="4">
        <v>150</v>
      </c>
      <c r="C6" s="5"/>
      <c r="D6" s="8"/>
      <c r="E6" s="9"/>
    </row>
    <row r="7" spans="1:5" ht="20.25" x14ac:dyDescent="0.15">
      <c r="A7" s="4">
        <v>5</v>
      </c>
      <c r="B7" s="4">
        <v>200</v>
      </c>
      <c r="C7" s="5"/>
      <c r="D7" s="8"/>
      <c r="E7" s="9"/>
    </row>
    <row r="8" spans="1:5" ht="20.25" x14ac:dyDescent="0.15">
      <c r="A8" s="4">
        <v>6</v>
      </c>
      <c r="B8" s="4">
        <v>300</v>
      </c>
      <c r="C8" s="5"/>
      <c r="D8" s="8"/>
      <c r="E8" s="9"/>
    </row>
    <row r="9" spans="1:5" ht="20.25" x14ac:dyDescent="0.15">
      <c r="A9" s="4">
        <v>7</v>
      </c>
      <c r="B9" s="4">
        <v>400</v>
      </c>
      <c r="C9" s="5"/>
      <c r="D9" s="8"/>
      <c r="E9" s="9"/>
    </row>
    <row r="10" spans="1:5" ht="20.25" x14ac:dyDescent="0.15">
      <c r="A10" s="4">
        <v>8</v>
      </c>
      <c r="B10" s="4">
        <v>1000</v>
      </c>
      <c r="C10" s="5"/>
      <c r="D10" s="8"/>
      <c r="E10" s="9"/>
    </row>
    <row r="12" spans="1:5" ht="21" customHeight="1" x14ac:dyDescent="0.15">
      <c r="A12" s="14" t="s">
        <v>78</v>
      </c>
      <c r="B12" s="14"/>
      <c r="C12" s="14"/>
      <c r="D12" s="14"/>
      <c r="E12" s="14"/>
    </row>
    <row r="13" spans="1:5" ht="21" customHeight="1" x14ac:dyDescent="0.15">
      <c r="A13" s="14"/>
      <c r="B13" s="14"/>
      <c r="C13" s="14"/>
      <c r="D13" s="14"/>
      <c r="E13" s="14"/>
    </row>
    <row r="14" spans="1:5" ht="21" customHeight="1" x14ac:dyDescent="0.15">
      <c r="A14" s="14"/>
      <c r="B14" s="14"/>
      <c r="C14" s="14"/>
      <c r="D14" s="14"/>
      <c r="E14" s="14"/>
    </row>
    <row r="15" spans="1:5" ht="21" customHeight="1" x14ac:dyDescent="0.15">
      <c r="A15" s="14"/>
      <c r="B15" s="14"/>
      <c r="C15" s="14"/>
      <c r="D15" s="14"/>
      <c r="E15" s="14"/>
    </row>
    <row r="16" spans="1:5" ht="21" customHeight="1" x14ac:dyDescent="0.15">
      <c r="A16" s="14"/>
      <c r="B16" s="14"/>
      <c r="C16" s="14"/>
      <c r="D16" s="14"/>
      <c r="E16" s="14"/>
    </row>
    <row r="17" spans="1:5" ht="21" customHeight="1" x14ac:dyDescent="0.15">
      <c r="A17" s="14"/>
      <c r="B17" s="14"/>
      <c r="C17" s="14"/>
      <c r="D17" s="14"/>
      <c r="E17" s="14"/>
    </row>
    <row r="18" spans="1:5" ht="14.25" customHeight="1" x14ac:dyDescent="0.15">
      <c r="A18" s="22"/>
      <c r="B18" s="22"/>
      <c r="C18" s="22"/>
      <c r="D18" s="22"/>
      <c r="E18" s="22"/>
    </row>
    <row r="19" spans="1:5" ht="20.25" customHeight="1" x14ac:dyDescent="0.15">
      <c r="A19" s="14" t="s">
        <v>77</v>
      </c>
      <c r="B19" s="14"/>
      <c r="C19" s="14"/>
      <c r="D19" s="14"/>
      <c r="E19" s="14"/>
    </row>
    <row r="20" spans="1:5" ht="20.25" customHeight="1" x14ac:dyDescent="0.15">
      <c r="A20" s="14"/>
      <c r="B20" s="14"/>
      <c r="C20" s="14"/>
      <c r="D20" s="14"/>
      <c r="E20" s="14"/>
    </row>
    <row r="21" spans="1:5" ht="20.25" customHeight="1" x14ac:dyDescent="0.15">
      <c r="A21" s="14"/>
      <c r="B21" s="14"/>
      <c r="C21" s="14"/>
      <c r="D21" s="14"/>
      <c r="E21" s="14"/>
    </row>
    <row r="22" spans="1:5" ht="14.25" customHeight="1" x14ac:dyDescent="0.15">
      <c r="A22" s="22"/>
      <c r="B22" s="22"/>
      <c r="C22" s="22"/>
      <c r="D22" s="22"/>
      <c r="E22" s="22"/>
    </row>
    <row r="23" spans="1:5" x14ac:dyDescent="0.15">
      <c r="A23" s="6"/>
      <c r="B23" s="6"/>
      <c r="C23" s="6"/>
      <c r="D23" s="6"/>
    </row>
  </sheetData>
  <mergeCells count="3">
    <mergeCell ref="A1:E1"/>
    <mergeCell ref="A12:E17"/>
    <mergeCell ref="A19:E2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电缆报价表</vt:lpstr>
      <vt:lpstr>随铜价变化的电缆价格调整表</vt:lpstr>
      <vt:lpstr>特殊使用场合的电缆价格调整表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2020-03-31T03:29:18Z</dcterms:modified>
</cp:coreProperties>
</file>